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igitalniagentura-my.sharepoint.com/personal/tereza_staflova_dia_gov_cz/Documents/Plocha/Pravidla pro příjemce - verze 5/"/>
    </mc:Choice>
  </mc:AlternateContent>
  <xr:revisionPtr revIDLastSave="2" documentId="8_{702E1A91-6AA3-46B3-A59C-437470646690}" xr6:coauthVersionLast="47" xr6:coauthVersionMax="47" xr10:uidLastSave="{7272E984-2636-44EB-954F-7F1C87EBCDEB}"/>
  <bookViews>
    <workbookView xWindow="-120" yWindow="-120" windowWidth="29040" windowHeight="15720" tabRatio="173" xr2:uid="{00000000-000D-0000-FFFF-FFFF00000000}"/>
  </bookViews>
  <sheets>
    <sheet name="rekapitulace mezd" sheetId="1" r:id="rId1"/>
  </sheets>
  <definedNames>
    <definedName name="_xlnm.Print_Area" localSheetId="0">'rekapitulace mezd'!$A$1:$Q$71</definedName>
    <definedName name="Z_27D8E706_4DF5_4841_8B57_F56464D2F3E1_.wvu.PrintArea" localSheetId="0" hidden="1">'rekapitulace mezd'!$A$9:$Q$61</definedName>
    <definedName name="Z_DF2F8F12_859C_4690_9308_B1AE1042871C_.wvu.PrintArea" localSheetId="0" hidden="1">'rekapitulace mezd'!$A$9:$Q$61</definedName>
  </definedNames>
  <calcPr calcId="191028"/>
  <customWorkbookViews>
    <customWorkbookView name="Janurova - vlastní zobrazení" guid="{27D8E706-4DF5-4841-8B57-F56464D2F3E1}" mergeInterval="0" personalView="1" maximized="1" windowWidth="1020" windowHeight="596" activeSheetId="1"/>
    <customWorkbookView name="kurikova - vlastní zobrazení" guid="{DF2F8F12-859C-4690-9308-B1AE1042871C}" mergeInterval="0" personalView="1" maximized="1" windowWidth="1276" windowHeight="628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35" i="1" l="1"/>
  <c r="Q34" i="1"/>
  <c r="Q33" i="1"/>
  <c r="Q32" i="1"/>
  <c r="Q31" i="1"/>
  <c r="Q30" i="1"/>
  <c r="Q29" i="1"/>
  <c r="Q28" i="1"/>
  <c r="Q36" i="1" s="1"/>
  <c r="O27" i="1"/>
  <c r="O36" i="1" l="1"/>
  <c r="Q22" i="1" l="1"/>
  <c r="Q23" i="1"/>
  <c r="Q24" i="1"/>
  <c r="Q26" i="1"/>
  <c r="F27" i="1" l="1"/>
  <c r="F36" i="1"/>
  <c r="F37" i="1" l="1"/>
  <c r="P36" i="1" l="1"/>
  <c r="N36" i="1"/>
  <c r="M36" i="1"/>
  <c r="D36" i="1"/>
  <c r="O37" i="1" l="1"/>
  <c r="N27" i="1"/>
  <c r="N37" i="1" s="1"/>
  <c r="M27" i="1"/>
  <c r="M37" i="1" s="1"/>
  <c r="Q21" i="1" l="1"/>
  <c r="Q25" i="1"/>
  <c r="D27" i="1" l="1"/>
  <c r="D37" i="1" s="1"/>
  <c r="Q20" i="1" l="1"/>
  <c r="Q19" i="1"/>
  <c r="Q27" i="1" l="1"/>
  <c r="Q37" i="1" s="1"/>
  <c r="P27" i="1"/>
  <c r="P37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hrstkova</author>
    <author>tc={DDEB4AF0-4E1D-4BC9-B20B-3974AB3E43A9}</author>
    <author>sustalp</author>
    <author>Standard</author>
    <author>tc={FED0B686-751D-4BF3-B14D-9D0209D62643}</author>
    <author>Eva</author>
    <author>Miškovičová</author>
  </authors>
  <commentList>
    <comment ref="D16" authorId="0" shapeId="0" xr:uid="{00000000-0006-0000-0000-000001000000}">
      <text>
        <r>
          <rPr>
            <sz val="8"/>
            <color indexed="81"/>
            <rFont val="Tahoma"/>
            <family val="2"/>
            <charset val="238"/>
          </rPr>
          <t>tj. základní mzda, plat, příplatky a doplatky ke mzdě nebo platu, odměny za pracovní pohotovost a jiné složky mzdy nebo platu, které byly daném období zaměstnancům zúčtovány k výplatě včetně zákonných náhrad (bez dávek nemocenského pojištění). Jedná se o hrubé mzdy, tj. před snížením o pojistné na všeobecné zdravotní pojištění a sociální zabezpečení, zálohové splátky daně z příjmů FO a další zákonné nebo se zaměstnancem dohodnuté srážky.</t>
        </r>
      </text>
    </comment>
    <comment ref="G16" authorId="1" shapeId="0" xr:uid="{DDEB4AF0-4E1D-4BC9-B20B-3974AB3E43A9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Zde by mělo být to, co skutečně nárokují</t>
      </text>
    </comment>
    <comment ref="I16" authorId="2" shapeId="0" xr:uid="{00000000-0006-0000-0000-000002000000}">
      <text>
        <r>
          <rPr>
            <sz val="8"/>
            <color indexed="81"/>
            <rFont val="Tahoma"/>
            <family val="2"/>
            <charset val="238"/>
          </rPr>
          <t>např. z plánovacího kalendáře v daném měsíci</t>
        </r>
      </text>
    </comment>
    <comment ref="J16" authorId="2" shapeId="0" xr:uid="{00000000-0006-0000-0000-000003000000}">
      <text>
        <r>
          <rPr>
            <sz val="8"/>
            <color indexed="81"/>
            <rFont val="Tahoma"/>
            <family val="2"/>
            <charset val="238"/>
          </rPr>
          <t>bez dovolené a jiných náhrad, tzn. skutečně odpracované hodiny na projektu</t>
        </r>
      </text>
    </comment>
    <comment ref="L16" authorId="2" shapeId="0" xr:uid="{00000000-0006-0000-0000-000004000000}">
      <text>
        <r>
          <rPr>
            <sz val="8"/>
            <color indexed="81"/>
            <rFont val="Tahoma"/>
            <family val="2"/>
            <charset val="238"/>
          </rPr>
          <t>pro potřeby evidence a další kontroly;
v případě požadavku na proplacení způsobilé výše náhrady za dovolenou</t>
        </r>
      </text>
    </comment>
    <comment ref="O16" authorId="3" shapeId="0" xr:uid="{00000000-0006-0000-0000-000005000000}">
      <text>
        <r>
          <rPr>
            <sz val="8"/>
            <color indexed="81"/>
            <rFont val="Tahoma"/>
            <family val="2"/>
            <charset val="238"/>
          </rPr>
          <t>1% ze součtu sl. 4+5+6,
existuje-li</t>
        </r>
      </text>
    </comment>
    <comment ref="Q16" authorId="4" shapeId="0" xr:uid="{FED0B686-751D-4BF3-B14D-9D0209D62643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Ráda bych změnila vzorec, aby se sčítala požadovaná mzda a požadované odměny, tak abychom se vyhnuli těm problémům, kdy nejsou odměny nárokovány, protože nejsou zdůvodněné a pak ta mzda neodpovídá ML</t>
      </text>
    </comment>
    <comment ref="E17" authorId="2" shapeId="0" xr:uid="{00000000-0006-0000-0000-000006000000}">
      <text>
        <r>
          <rPr>
            <sz val="8"/>
            <color indexed="81"/>
            <rFont val="Tahoma"/>
            <family val="2"/>
            <charset val="238"/>
          </rPr>
          <t>v případě požadavku na proplacení způsobilé výše náhrady za dovolenou</t>
        </r>
      </text>
    </comment>
    <comment ref="F17" authorId="5" shapeId="0" xr:uid="{00000000-0006-0000-0000-000007000000}">
      <text>
        <r>
          <rPr>
            <sz val="8"/>
            <color indexed="81"/>
            <rFont val="Tahoma"/>
            <family val="2"/>
            <charset val="238"/>
          </rPr>
          <t>prémie, odměny vyplácené zaměstnavatelem zaměstnanci a doložené zdůvodnění výplaty těchto odměn</t>
        </r>
      </text>
    </comment>
    <comment ref="A27" authorId="6" shapeId="0" xr:uid="{00000000-0006-0000-0000-000008000000}">
      <text>
        <r>
          <rPr>
            <sz val="8"/>
            <color indexed="81"/>
            <rFont val="Tahoma"/>
            <family val="2"/>
            <charset val="238"/>
          </rPr>
          <t>upravte za měsíce, ve kterých trvá etapa projektu, za kterou podáváte vyúčtování</t>
        </r>
      </text>
    </comment>
    <comment ref="A36" authorId="6" shapeId="0" xr:uid="{0A4A49B4-44E8-4E2C-B749-CB9007CC3449}">
      <text>
        <r>
          <rPr>
            <sz val="8"/>
            <color indexed="81"/>
            <rFont val="Tahoma"/>
            <family val="2"/>
            <charset val="238"/>
          </rPr>
          <t>upravte za měsíce, ve kterých trvá etapa projektu, za kterou podáváte vyúčtování</t>
        </r>
      </text>
    </comment>
  </commentList>
</comments>
</file>

<file path=xl/sharedStrings.xml><?xml version="1.0" encoding="utf-8"?>
<sst xmlns="http://schemas.openxmlformats.org/spreadsheetml/2006/main" count="65" uniqueCount="50">
  <si>
    <t>Věnujte pozornost níže uvedeným poznámkám pod tabulkou !</t>
  </si>
  <si>
    <t>Registrační číslo projektu:</t>
  </si>
  <si>
    <t>Název projektu:</t>
  </si>
  <si>
    <t>Název příjemce:</t>
  </si>
  <si>
    <t xml:space="preserve">Níže uvedené údaje se týkají pouze pracovníků, jejichž mzdové/platové náklady jsou nárokované k proplacení v rámci projektu pracující na pracovní poměr/služební poměr, dohody o pracích konaných mimo pracovní poměr (DPČ a DPP). </t>
  </si>
  <si>
    <t>Jméno zaměstnance</t>
  </si>
  <si>
    <t xml:space="preserve">pracovní smlouva (PS) / DPP / DPČ/služební poměr (SP) </t>
  </si>
  <si>
    <t xml:space="preserve">Pracovní úvazek na projektu za dané období u (PS/SP) </t>
  </si>
  <si>
    <t>Zúčtovaná hrubá mzda k výplatě (v Kč) za měsíc za projekt:</t>
  </si>
  <si>
    <t>Nárokovaná hrubá mzda</t>
  </si>
  <si>
    <t>Nárokované odměny</t>
  </si>
  <si>
    <t>Měsíční fond pracovní doby v hodinách</t>
  </si>
  <si>
    <t>Počet odpracovaných hodin na projektu</t>
  </si>
  <si>
    <t>Náhrady mzdy za dobu nemoci hrazené zaměstnavatelem (v Kč)</t>
  </si>
  <si>
    <t>Počet hodin čerpané dovolené v rámci projektu</t>
  </si>
  <si>
    <t>Odvody pojistného na sociální zabezpečení - zaměstnavatel (v Kč) za projekt</t>
  </si>
  <si>
    <t>Odvody pojistného na veřejné zdravotní pojištění - zaměstnavatel (v Kč) za projekt</t>
  </si>
  <si>
    <t>FKSP</t>
  </si>
  <si>
    <t>Jiné (v Kč)</t>
  </si>
  <si>
    <t xml:space="preserve">Způsobilá hrubá mzda včetně odvodů a náhrad mzdy za dobu nemoci (v Kč) </t>
  </si>
  <si>
    <t>Náhrady za čerpanou dovolenou</t>
  </si>
  <si>
    <t>Odměny</t>
  </si>
  <si>
    <t>Mezisoučet - období od/do</t>
  </si>
  <si>
    <t>xxxx</t>
  </si>
  <si>
    <t>xxx</t>
  </si>
  <si>
    <t>0</t>
  </si>
  <si>
    <t>Celkem</t>
  </si>
  <si>
    <t>Vypracoval:</t>
  </si>
  <si>
    <t>Příjemce:</t>
  </si>
  <si>
    <t xml:space="preserve">Titul, jméno, příjmení: </t>
  </si>
  <si>
    <t>Datum:</t>
  </si>
  <si>
    <t>Schválil (statutární zástupce či jím pověřená osoba):</t>
  </si>
  <si>
    <t>Poznámky a vysvětlivky:</t>
  </si>
  <si>
    <t>Přílohy  -  viz Pokyny pro příjemce:</t>
  </si>
  <si>
    <r>
      <rPr>
        <sz val="10"/>
        <rFont val="Arial"/>
        <family val="2"/>
        <charset val="238"/>
      </rPr>
      <t>Pracovní výkazy - dokládat pouze v případě DPP a DPČ. V případě pracovního/služebního poměru nemusí KP pracovní výkazy dokládat, pokud si to VK nevyžádá</t>
    </r>
    <r>
      <rPr>
        <b/>
        <sz val="10"/>
        <rFont val="Arial"/>
        <family val="2"/>
        <charset val="238"/>
      </rPr>
      <t xml:space="preserve">, dále doložit </t>
    </r>
    <r>
      <rPr>
        <sz val="10"/>
        <rFont val="Arial"/>
        <family val="2"/>
        <charset val="238"/>
      </rPr>
      <t>doklad o úhradě mzdových nákladů (VPD, bankovní výpis).</t>
    </r>
  </si>
  <si>
    <r>
      <t>Na vyžádání:</t>
    </r>
    <r>
      <rPr>
        <sz val="10"/>
        <rFont val="Arial"/>
        <family val="2"/>
        <charset val="238"/>
      </rPr>
      <t xml:space="preserve"> výplatní a zúčtovací listiny, mzdové/platové listy, mzdové/platové rekapitulace či jiné vhodné formy doložení zúčtovaných mzdových/platových nákladů (údaje vždy ve vztahu k mzdovým/platovým údajů k projektu)</t>
    </r>
  </si>
  <si>
    <r>
      <t xml:space="preserve">Při prvním nárokování nebo při změně: </t>
    </r>
    <r>
      <rPr>
        <sz val="10"/>
        <rFont val="Arial"/>
        <family val="2"/>
        <charset val="238"/>
      </rPr>
      <t xml:space="preserve"> </t>
    </r>
  </si>
  <si>
    <t>Je třeba doložit písemné uzavření pracovněprávního vztahu/služebního poměru v souladu s platnou legislativou.</t>
  </si>
  <si>
    <t>Smlouvy/Dodatky/Rozhodnutí služebního orgánu o přijetí do služebního poměru musí být uzavřeny/vydány před vznikem příslušného výdaje.</t>
  </si>
  <si>
    <t xml:space="preserve">Doložené pracovní smlouvy/DPČ/DPP případně dodatky musí mj. obsahovat: </t>
  </si>
  <si>
    <t xml:space="preserve">    Druh a popis prováděné činnosti při implementaci projektu včetně uvedení konkrétního projektu a programu.</t>
  </si>
  <si>
    <t xml:space="preserve">    Výši odměny, která musí odpovídat obvyklé výši výdajů za obdobnou činnost odpovídající odbornosti a náročnosti práce v místě realizace. </t>
  </si>
  <si>
    <t>U služebních poměrů musí být uvedeny rovněž výše uvedené informace.</t>
  </si>
  <si>
    <t>Poznámky k vyplnění:</t>
  </si>
  <si>
    <t>Výkazy práce musí být vedené zaměstnancem a odsouhlasené nadřízeným/představeným.</t>
  </si>
  <si>
    <r>
      <t>Za způsobilé výdaje lze považovat i pouze příplatky a odměny za práci v rámci daného projektu.</t>
    </r>
    <r>
      <rPr>
        <sz val="10"/>
        <rFont val="Arial"/>
        <family val="2"/>
        <charset val="238"/>
      </rPr>
      <t xml:space="preserve"> </t>
    </r>
  </si>
  <si>
    <t>Příplatky a odměny musí být řádně odůvodněny (samostatný dokument potvrzený nadřízeným/pověřeným pracovníkem), dále musí být zřejmá vazba na projekt.</t>
  </si>
  <si>
    <t>Výše odměny musí odpovídat obvyklé výši výdajů za obdobnou činnost odpovídající odbornosti a náročnosti práce v místě realizace.</t>
  </si>
  <si>
    <t>Práce přesčas není způsobilý výdaj.</t>
  </si>
  <si>
    <t>Příloha 7.3 REKAPITULACE MZDOVÝCH/PLATOVÝCH VÝDAJŮ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</si>
</sst>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D_M_-;\-* #,##0.00\ _D_M_-;_-* &quot;-&quot;??\ _D_M_-;_-@_-"/>
    <numFmt numFmtId="165" formatCode="\(#\)"/>
    <numFmt numFmtId="166" formatCode="_-* #,##0.0\ _D_M_-;\-* #,##0.0\ _D_M_-;_-* &quot;-&quot;??\ _D_M_-;_-@_-"/>
  </numFmts>
  <fonts count="13" x14ac:knownFonts="1">
    <font>
      <sz val="10"/>
      <name val="Arial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u/>
      <sz val="12"/>
      <name val="Arial"/>
      <family val="2"/>
      <charset val="238"/>
    </font>
    <font>
      <i/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 CE"/>
      <charset val="238"/>
    </font>
    <font>
      <sz val="8"/>
      <color indexed="81"/>
      <name val="Tahoma"/>
      <family val="2"/>
      <charset val="238"/>
    </font>
    <font>
      <b/>
      <i/>
      <sz val="10"/>
      <name val="Arial"/>
      <family val="2"/>
      <charset val="238"/>
    </font>
    <font>
      <sz val="10"/>
      <name val="Arial"/>
      <family val="2"/>
    </font>
    <font>
      <sz val="12"/>
      <color rgb="FF365F91"/>
      <name val="Times New Roman"/>
      <family val="1"/>
      <charset val="238"/>
    </font>
    <font>
      <b/>
      <sz val="1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145">
    <xf numFmtId="0" fontId="0" fillId="0" borderId="0" xfId="0"/>
    <xf numFmtId="0" fontId="2" fillId="0" borderId="0" xfId="2"/>
    <xf numFmtId="4" fontId="2" fillId="0" borderId="1" xfId="2" applyNumberFormat="1" applyBorder="1"/>
    <xf numFmtId="4" fontId="2" fillId="0" borderId="2" xfId="2" applyNumberFormat="1" applyBorder="1"/>
    <xf numFmtId="4" fontId="2" fillId="0" borderId="4" xfId="2" applyNumberFormat="1" applyBorder="1"/>
    <xf numFmtId="4" fontId="7" fillId="0" borderId="0" xfId="2" applyNumberFormat="1" applyFont="1" applyAlignment="1">
      <alignment horizontal="center" vertical="center"/>
    </xf>
    <xf numFmtId="49" fontId="7" fillId="0" borderId="0" xfId="2" applyNumberFormat="1" applyFont="1" applyAlignment="1" applyProtection="1">
      <alignment horizontal="center"/>
      <protection hidden="1"/>
    </xf>
    <xf numFmtId="0" fontId="2" fillId="0" borderId="0" xfId="2" applyAlignment="1">
      <alignment wrapText="1"/>
    </xf>
    <xf numFmtId="0" fontId="7" fillId="0" borderId="0" xfId="2" applyFont="1" applyAlignment="1" applyProtection="1">
      <alignment horizontal="center" vertical="center"/>
      <protection hidden="1"/>
    </xf>
    <xf numFmtId="49" fontId="7" fillId="0" borderId="0" xfId="2" applyNumberFormat="1" applyFont="1" applyAlignment="1" applyProtection="1">
      <alignment horizontal="center" vertical="center"/>
      <protection hidden="1"/>
    </xf>
    <xf numFmtId="0" fontId="2" fillId="0" borderId="0" xfId="2" applyProtection="1">
      <protection hidden="1"/>
    </xf>
    <xf numFmtId="4" fontId="2" fillId="0" borderId="0" xfId="2" applyNumberFormat="1" applyProtection="1">
      <protection hidden="1"/>
    </xf>
    <xf numFmtId="49" fontId="2" fillId="0" borderId="0" xfId="2" applyNumberFormat="1" applyAlignment="1" applyProtection="1">
      <alignment horizontal="center"/>
      <protection hidden="1"/>
    </xf>
    <xf numFmtId="0" fontId="6" fillId="0" borderId="0" xfId="2" applyFont="1"/>
    <xf numFmtId="0" fontId="2" fillId="0" borderId="0" xfId="2" applyAlignment="1" applyProtection="1">
      <alignment wrapText="1"/>
      <protection hidden="1"/>
    </xf>
    <xf numFmtId="0" fontId="2" fillId="0" borderId="7" xfId="2" applyBorder="1" applyAlignment="1">
      <alignment wrapText="1"/>
    </xf>
    <xf numFmtId="0" fontId="2" fillId="0" borderId="8" xfId="2" applyBorder="1" applyAlignment="1">
      <alignment horizontal="center" wrapText="1"/>
    </xf>
    <xf numFmtId="0" fontId="2" fillId="0" borderId="10" xfId="2" applyBorder="1"/>
    <xf numFmtId="0" fontId="2" fillId="0" borderId="12" xfId="2" applyBorder="1" applyAlignment="1">
      <alignment horizontal="center" wrapText="1"/>
    </xf>
    <xf numFmtId="0" fontId="2" fillId="0" borderId="15" xfId="2" applyBorder="1" applyAlignment="1">
      <alignment wrapText="1"/>
    </xf>
    <xf numFmtId="0" fontId="2" fillId="0" borderId="16" xfId="2" applyBorder="1" applyAlignment="1">
      <alignment wrapText="1"/>
    </xf>
    <xf numFmtId="3" fontId="2" fillId="0" borderId="17" xfId="2" applyNumberFormat="1" applyBorder="1"/>
    <xf numFmtId="0" fontId="9" fillId="0" borderId="0" xfId="2" applyFont="1"/>
    <xf numFmtId="165" fontId="2" fillId="2" borderId="18" xfId="2" applyNumberFormat="1" applyFill="1" applyBorder="1" applyAlignment="1">
      <alignment horizontal="center"/>
    </xf>
    <xf numFmtId="165" fontId="2" fillId="2" borderId="19" xfId="2" applyNumberFormat="1" applyFill="1" applyBorder="1" applyAlignment="1">
      <alignment horizontal="center"/>
    </xf>
    <xf numFmtId="165" fontId="2" fillId="2" borderId="20" xfId="2" applyNumberFormat="1" applyFill="1" applyBorder="1" applyAlignment="1">
      <alignment horizontal="center"/>
    </xf>
    <xf numFmtId="0" fontId="2" fillId="2" borderId="22" xfId="2" applyFill="1" applyBorder="1"/>
    <xf numFmtId="4" fontId="2" fillId="2" borderId="23" xfId="2" applyNumberFormat="1" applyFill="1" applyBorder="1"/>
    <xf numFmtId="4" fontId="2" fillId="2" borderId="24" xfId="2" applyNumberFormat="1" applyFill="1" applyBorder="1"/>
    <xf numFmtId="0" fontId="2" fillId="2" borderId="21" xfId="2" applyFill="1" applyBorder="1"/>
    <xf numFmtId="4" fontId="2" fillId="2" borderId="26" xfId="2" applyNumberFormat="1" applyFill="1" applyBorder="1"/>
    <xf numFmtId="0" fontId="6" fillId="2" borderId="27" xfId="2" applyFont="1" applyFill="1" applyBorder="1" applyAlignment="1">
      <alignment horizontal="left"/>
    </xf>
    <xf numFmtId="0" fontId="6" fillId="2" borderId="28" xfId="2" applyFont="1" applyFill="1" applyBorder="1" applyAlignment="1">
      <alignment horizontal="left"/>
    </xf>
    <xf numFmtId="0" fontId="2" fillId="2" borderId="30" xfId="2" applyFill="1" applyBorder="1"/>
    <xf numFmtId="0" fontId="2" fillId="2" borderId="7" xfId="2" applyFill="1" applyBorder="1"/>
    <xf numFmtId="0" fontId="2" fillId="2" borderId="31" xfId="2" applyFill="1" applyBorder="1"/>
    <xf numFmtId="0" fontId="2" fillId="2" borderId="30" xfId="2" applyFill="1" applyBorder="1" applyAlignment="1">
      <alignment horizontal="center"/>
    </xf>
    <xf numFmtId="0" fontId="2" fillId="2" borderId="32" xfId="2" applyFill="1" applyBorder="1" applyAlignment="1">
      <alignment horizontal="center"/>
    </xf>
    <xf numFmtId="0" fontId="2" fillId="2" borderId="33" xfId="2" applyFill="1" applyBorder="1" applyAlignment="1">
      <alignment wrapText="1"/>
    </xf>
    <xf numFmtId="0" fontId="2" fillId="2" borderId="0" xfId="2" applyFill="1" applyAlignment="1">
      <alignment wrapText="1"/>
    </xf>
    <xf numFmtId="0" fontId="2" fillId="2" borderId="15" xfId="2" applyFill="1" applyBorder="1" applyAlignment="1">
      <alignment wrapText="1"/>
    </xf>
    <xf numFmtId="0" fontId="2" fillId="2" borderId="12" xfId="2" applyFill="1" applyBorder="1" applyAlignment="1">
      <alignment horizontal="center" wrapText="1"/>
    </xf>
    <xf numFmtId="0" fontId="6" fillId="2" borderId="35" xfId="2" applyFont="1" applyFill="1" applyBorder="1"/>
    <xf numFmtId="0" fontId="10" fillId="0" borderId="0" xfId="0" applyFont="1" applyAlignment="1">
      <alignment vertical="center"/>
    </xf>
    <xf numFmtId="0" fontId="11" fillId="0" borderId="0" xfId="0" applyFont="1"/>
    <xf numFmtId="0" fontId="11" fillId="0" borderId="0" xfId="0" applyFont="1" applyAlignment="1">
      <alignment horizontal="left" indent="2"/>
    </xf>
    <xf numFmtId="0" fontId="6" fillId="0" borderId="0" xfId="0" applyFont="1" applyAlignment="1">
      <alignment vertical="center"/>
    </xf>
    <xf numFmtId="0" fontId="2" fillId="2" borderId="4" xfId="2" applyFill="1" applyBorder="1" applyAlignment="1">
      <alignment horizontal="center" vertical="center" wrapText="1"/>
    </xf>
    <xf numFmtId="0" fontId="2" fillId="0" borderId="33" xfId="2" applyBorder="1" applyAlignment="1">
      <alignment wrapText="1"/>
    </xf>
    <xf numFmtId="0" fontId="6" fillId="2" borderId="27" xfId="2" applyFont="1" applyFill="1" applyBorder="1"/>
    <xf numFmtId="0" fontId="6" fillId="2" borderId="28" xfId="2" applyFont="1" applyFill="1" applyBorder="1"/>
    <xf numFmtId="0" fontId="6" fillId="2" borderId="45" xfId="2" applyFont="1" applyFill="1" applyBorder="1"/>
    <xf numFmtId="0" fontId="2" fillId="2" borderId="19" xfId="2" applyFill="1" applyBorder="1"/>
    <xf numFmtId="49" fontId="2" fillId="0" borderId="1" xfId="2" applyNumberFormat="1" applyBorder="1" applyAlignment="1">
      <alignment horizontal="right"/>
    </xf>
    <xf numFmtId="4" fontId="2" fillId="0" borderId="17" xfId="2" applyNumberFormat="1" applyBorder="1"/>
    <xf numFmtId="4" fontId="2" fillId="0" borderId="0" xfId="2" applyNumberFormat="1"/>
    <xf numFmtId="0" fontId="1" fillId="2" borderId="21" xfId="2" applyFont="1" applyFill="1" applyBorder="1"/>
    <xf numFmtId="0" fontId="1" fillId="0" borderId="9" xfId="2" applyFont="1" applyBorder="1"/>
    <xf numFmtId="0" fontId="1" fillId="0" borderId="10" xfId="2" applyFont="1" applyBorder="1"/>
    <xf numFmtId="0" fontId="1" fillId="0" borderId="3" xfId="2" applyFont="1" applyBorder="1"/>
    <xf numFmtId="49" fontId="1" fillId="0" borderId="1" xfId="1" applyNumberFormat="1" applyFont="1" applyFill="1" applyBorder="1" applyAlignment="1">
      <alignment horizontal="right"/>
    </xf>
    <xf numFmtId="4" fontId="1" fillId="2" borderId="23" xfId="2" applyNumberFormat="1" applyFont="1" applyFill="1" applyBorder="1"/>
    <xf numFmtId="0" fontId="6" fillId="0" borderId="0" xfId="2" applyFont="1" applyAlignment="1">
      <alignment horizontal="left"/>
    </xf>
    <xf numFmtId="4" fontId="2" fillId="2" borderId="22" xfId="2" applyNumberFormat="1" applyFill="1" applyBorder="1"/>
    <xf numFmtId="0" fontId="2" fillId="3" borderId="40" xfId="2" applyFill="1" applyBorder="1"/>
    <xf numFmtId="4" fontId="2" fillId="3" borderId="40" xfId="2" applyNumberFormat="1" applyFill="1" applyBorder="1"/>
    <xf numFmtId="4" fontId="2" fillId="3" borderId="39" xfId="2" applyNumberFormat="1" applyFill="1" applyBorder="1"/>
    <xf numFmtId="4" fontId="1" fillId="3" borderId="39" xfId="2" applyNumberFormat="1" applyFont="1" applyFill="1" applyBorder="1"/>
    <xf numFmtId="0" fontId="2" fillId="3" borderId="48" xfId="2" applyFill="1" applyBorder="1"/>
    <xf numFmtId="4" fontId="2" fillId="3" borderId="48" xfId="2" applyNumberFormat="1" applyFill="1" applyBorder="1"/>
    <xf numFmtId="0" fontId="2" fillId="3" borderId="4" xfId="2" applyFill="1" applyBorder="1"/>
    <xf numFmtId="4" fontId="2" fillId="3" borderId="4" xfId="2" applyNumberFormat="1" applyFill="1" applyBorder="1"/>
    <xf numFmtId="4" fontId="1" fillId="3" borderId="4" xfId="2" applyNumberFormat="1" applyFont="1" applyFill="1" applyBorder="1"/>
    <xf numFmtId="0" fontId="1" fillId="2" borderId="22" xfId="2" applyFont="1" applyFill="1" applyBorder="1"/>
    <xf numFmtId="49" fontId="2" fillId="3" borderId="4" xfId="2" applyNumberFormat="1" applyFill="1" applyBorder="1" applyAlignment="1">
      <alignment horizontal="right"/>
    </xf>
    <xf numFmtId="4" fontId="2" fillId="2" borderId="50" xfId="2" applyNumberFormat="1" applyFill="1" applyBorder="1"/>
    <xf numFmtId="49" fontId="2" fillId="3" borderId="1" xfId="2" applyNumberFormat="1" applyFill="1" applyBorder="1" applyAlignment="1">
      <alignment horizontal="right"/>
    </xf>
    <xf numFmtId="4" fontId="2" fillId="2" borderId="49" xfId="2" applyNumberFormat="1" applyFill="1" applyBorder="1"/>
    <xf numFmtId="49" fontId="2" fillId="3" borderId="51" xfId="2" applyNumberFormat="1" applyFill="1" applyBorder="1" applyAlignment="1">
      <alignment horizontal="right"/>
    </xf>
    <xf numFmtId="49" fontId="2" fillId="3" borderId="31" xfId="2" applyNumberFormat="1" applyFill="1" applyBorder="1" applyAlignment="1">
      <alignment horizontal="right"/>
    </xf>
    <xf numFmtId="49" fontId="1" fillId="3" borderId="39" xfId="2" applyNumberFormat="1" applyFont="1" applyFill="1" applyBorder="1" applyAlignment="1">
      <alignment horizontal="right"/>
    </xf>
    <xf numFmtId="4" fontId="6" fillId="2" borderId="23" xfId="2" applyNumberFormat="1" applyFont="1" applyFill="1" applyBorder="1"/>
    <xf numFmtId="0" fontId="1" fillId="0" borderId="0" xfId="2" applyFont="1"/>
    <xf numFmtId="4" fontId="1" fillId="0" borderId="0" xfId="2" applyNumberFormat="1" applyFont="1"/>
    <xf numFmtId="0" fontId="1" fillId="2" borderId="29" xfId="2" applyFont="1" applyFill="1" applyBorder="1"/>
    <xf numFmtId="0" fontId="12" fillId="0" borderId="47" xfId="2" applyFont="1" applyBorder="1" applyAlignment="1">
      <alignment wrapText="1"/>
    </xf>
    <xf numFmtId="0" fontId="2" fillId="0" borderId="44" xfId="2" applyBorder="1" applyAlignment="1">
      <alignment wrapText="1"/>
    </xf>
    <xf numFmtId="0" fontId="2" fillId="0" borderId="46" xfId="2" applyBorder="1" applyAlignment="1">
      <alignment wrapText="1"/>
    </xf>
    <xf numFmtId="166" fontId="1" fillId="0" borderId="1" xfId="1" applyNumberFormat="1" applyFont="1" applyFill="1" applyBorder="1" applyAlignment="1"/>
    <xf numFmtId="0" fontId="1" fillId="0" borderId="0" xfId="0" applyFont="1"/>
    <xf numFmtId="0" fontId="2" fillId="2" borderId="39" xfId="2" applyFill="1" applyBorder="1" applyAlignment="1">
      <alignment horizontal="center" vertical="center" wrapText="1"/>
    </xf>
    <xf numFmtId="0" fontId="2" fillId="2" borderId="1" xfId="2" applyFill="1" applyBorder="1" applyAlignment="1">
      <alignment horizontal="center" vertical="center" wrapText="1"/>
    </xf>
    <xf numFmtId="4" fontId="2" fillId="3" borderId="52" xfId="2" applyNumberFormat="1" applyFill="1" applyBorder="1"/>
    <xf numFmtId="0" fontId="6" fillId="0" borderId="41" xfId="2" applyFont="1" applyBorder="1" applyAlignment="1">
      <alignment horizontal="left" vertical="top" wrapText="1"/>
    </xf>
    <xf numFmtId="0" fontId="6" fillId="0" borderId="13" xfId="2" applyFont="1" applyBorder="1" applyAlignment="1">
      <alignment horizontal="left" vertical="top" wrapText="1"/>
    </xf>
    <xf numFmtId="0" fontId="6" fillId="0" borderId="25" xfId="2" applyFont="1" applyBorder="1" applyAlignment="1">
      <alignment horizontal="left" vertical="top" wrapText="1"/>
    </xf>
    <xf numFmtId="0" fontId="6" fillId="0" borderId="18" xfId="2" applyFont="1" applyBorder="1" applyAlignment="1">
      <alignment horizontal="left" vertical="top" wrapText="1"/>
    </xf>
    <xf numFmtId="0" fontId="6" fillId="0" borderId="14" xfId="2" applyFont="1" applyBorder="1" applyAlignment="1">
      <alignment horizontal="left" vertical="top" wrapText="1"/>
    </xf>
    <xf numFmtId="0" fontId="6" fillId="0" borderId="20" xfId="2" applyFont="1" applyBorder="1" applyAlignment="1">
      <alignment horizontal="left" vertical="top" wrapText="1"/>
    </xf>
    <xf numFmtId="0" fontId="6" fillId="0" borderId="0" xfId="2" applyFont="1" applyAlignment="1">
      <alignment horizontal="left" wrapText="1"/>
    </xf>
    <xf numFmtId="0" fontId="2" fillId="0" borderId="0" xfId="2" applyAlignment="1">
      <alignment horizontal="left" wrapText="1"/>
    </xf>
    <xf numFmtId="0" fontId="6" fillId="0" borderId="7" xfId="2" applyFont="1" applyBorder="1" applyAlignment="1">
      <alignment horizontal="left"/>
    </xf>
    <xf numFmtId="0" fontId="1" fillId="2" borderId="13" xfId="2" applyFont="1" applyFill="1" applyBorder="1" applyAlignment="1">
      <alignment horizontal="center" vertical="center" wrapText="1"/>
    </xf>
    <xf numFmtId="0" fontId="2" fillId="2" borderId="13" xfId="2" applyFill="1" applyBorder="1" applyAlignment="1">
      <alignment horizontal="center" vertical="center" wrapText="1"/>
    </xf>
    <xf numFmtId="0" fontId="2" fillId="2" borderId="39" xfId="2" applyFill="1" applyBorder="1" applyAlignment="1">
      <alignment horizontal="center" vertical="center" wrapText="1"/>
    </xf>
    <xf numFmtId="0" fontId="2" fillId="2" borderId="1" xfId="2" applyFill="1" applyBorder="1" applyAlignment="1">
      <alignment horizontal="center" vertical="center" wrapText="1"/>
    </xf>
    <xf numFmtId="0" fontId="2" fillId="2" borderId="40" xfId="2" applyFill="1" applyBorder="1" applyAlignment="1">
      <alignment horizontal="center" vertical="center" wrapText="1"/>
    </xf>
    <xf numFmtId="0" fontId="2" fillId="2" borderId="10" xfId="2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6" fillId="2" borderId="35" xfId="2" applyFont="1" applyFill="1" applyBorder="1" applyAlignment="1">
      <alignment horizontal="center"/>
    </xf>
    <xf numFmtId="0" fontId="6" fillId="2" borderId="28" xfId="2" applyFont="1" applyFill="1" applyBorder="1" applyAlignment="1">
      <alignment horizontal="center"/>
    </xf>
    <xf numFmtId="0" fontId="6" fillId="2" borderId="36" xfId="2" applyFont="1" applyFill="1" applyBorder="1" applyAlignment="1">
      <alignment horizontal="center"/>
    </xf>
    <xf numFmtId="0" fontId="2" fillId="2" borderId="41" xfId="2" applyFill="1" applyBorder="1" applyAlignment="1">
      <alignment horizontal="center" vertical="center" wrapText="1"/>
    </xf>
    <xf numFmtId="0" fontId="2" fillId="2" borderId="3" xfId="2" applyFill="1" applyBorder="1" applyAlignment="1">
      <alignment horizontal="center" vertical="center" wrapText="1"/>
    </xf>
    <xf numFmtId="0" fontId="2" fillId="2" borderId="4" xfId="2" applyFill="1" applyBorder="1" applyAlignment="1">
      <alignment horizontal="center" vertical="center" wrapText="1"/>
    </xf>
    <xf numFmtId="0" fontId="1" fillId="2" borderId="25" xfId="2" applyFont="1" applyFill="1" applyBorder="1" applyAlignment="1">
      <alignment horizontal="center" vertical="center" wrapText="1"/>
    </xf>
    <xf numFmtId="0" fontId="2" fillId="2" borderId="42" xfId="2" applyFill="1" applyBorder="1" applyAlignment="1">
      <alignment horizontal="center" vertical="center" wrapText="1"/>
    </xf>
    <xf numFmtId="0" fontId="4" fillId="0" borderId="0" xfId="2" applyFont="1" applyAlignment="1">
      <alignment horizontal="center"/>
    </xf>
    <xf numFmtId="0" fontId="2" fillId="2" borderId="34" xfId="2" applyFill="1" applyBorder="1"/>
    <xf numFmtId="0" fontId="2" fillId="2" borderId="11" xfId="2" applyFill="1" applyBorder="1"/>
    <xf numFmtId="0" fontId="1" fillId="2" borderId="34" xfId="2" applyFont="1" applyFill="1" applyBorder="1"/>
    <xf numFmtId="0" fontId="1" fillId="0" borderId="35" xfId="2" applyFont="1" applyBorder="1" applyAlignment="1">
      <alignment horizontal="left"/>
    </xf>
    <xf numFmtId="0" fontId="2" fillId="0" borderId="28" xfId="2" applyBorder="1" applyAlignment="1">
      <alignment horizontal="left"/>
    </xf>
    <xf numFmtId="0" fontId="2" fillId="0" borderId="36" xfId="2" applyBorder="1" applyAlignment="1">
      <alignment horizontal="left"/>
    </xf>
    <xf numFmtId="0" fontId="1" fillId="0" borderId="37" xfId="2" applyFont="1" applyBorder="1" applyAlignment="1">
      <alignment horizontal="left"/>
    </xf>
    <xf numFmtId="0" fontId="2" fillId="0" borderId="5" xfId="2" applyBorder="1" applyAlignment="1">
      <alignment horizontal="left"/>
    </xf>
    <xf numFmtId="0" fontId="2" fillId="0" borderId="38" xfId="2" applyBorder="1" applyAlignment="1">
      <alignment horizontal="left"/>
    </xf>
    <xf numFmtId="0" fontId="5" fillId="0" borderId="43" xfId="2" applyFont="1" applyBorder="1" applyAlignment="1">
      <alignment horizontal="left" vertical="justify" wrapText="1"/>
    </xf>
    <xf numFmtId="0" fontId="0" fillId="0" borderId="44" xfId="0" applyBorder="1"/>
    <xf numFmtId="0" fontId="0" fillId="0" borderId="6" xfId="0" applyBorder="1"/>
    <xf numFmtId="0" fontId="0" fillId="0" borderId="7" xfId="0" applyBorder="1"/>
    <xf numFmtId="0" fontId="0" fillId="2" borderId="39" xfId="0" applyFill="1" applyBorder="1" applyAlignment="1">
      <alignment horizontal="center" vertical="center" wrapText="1"/>
    </xf>
    <xf numFmtId="165" fontId="2" fillId="2" borderId="53" xfId="2" applyNumberFormat="1" applyFill="1" applyBorder="1" applyAlignment="1">
      <alignment horizontal="center"/>
    </xf>
    <xf numFmtId="0" fontId="1" fillId="0" borderId="54" xfId="2" applyFont="1" applyBorder="1"/>
    <xf numFmtId="0" fontId="1" fillId="0" borderId="53" xfId="2" applyFont="1" applyBorder="1"/>
    <xf numFmtId="0" fontId="2" fillId="0" borderId="52" xfId="2" applyBorder="1"/>
    <xf numFmtId="4" fontId="2" fillId="0" borderId="51" xfId="2" applyNumberFormat="1" applyBorder="1"/>
    <xf numFmtId="4" fontId="2" fillId="0" borderId="55" xfId="2" applyNumberFormat="1" applyBorder="1"/>
    <xf numFmtId="4" fontId="2" fillId="0" borderId="0" xfId="2" applyNumberFormat="1" applyBorder="1"/>
    <xf numFmtId="49" fontId="1" fillId="0" borderId="55" xfId="1" applyNumberFormat="1" applyFont="1" applyFill="1" applyBorder="1" applyAlignment="1">
      <alignment horizontal="right"/>
    </xf>
    <xf numFmtId="166" fontId="1" fillId="0" borderId="55" xfId="1" applyNumberFormat="1" applyFont="1" applyFill="1" applyBorder="1" applyAlignment="1"/>
    <xf numFmtId="49" fontId="2" fillId="0" borderId="55" xfId="2" applyNumberFormat="1" applyBorder="1" applyAlignment="1">
      <alignment horizontal="right"/>
    </xf>
    <xf numFmtId="4" fontId="2" fillId="0" borderId="15" xfId="2" applyNumberFormat="1" applyBorder="1"/>
    <xf numFmtId="3" fontId="2" fillId="0" borderId="15" xfId="2" applyNumberFormat="1" applyBorder="1"/>
    <xf numFmtId="4" fontId="2" fillId="2" borderId="56" xfId="2" applyNumberFormat="1" applyFill="1" applyBorder="1"/>
  </cellXfs>
  <cellStyles count="3">
    <cellStyle name="Čárka" xfId="1" builtinId="3"/>
    <cellStyle name="Normální" xfId="0" builtinId="0"/>
    <cellStyle name="normální_rekapitulace_final_mzdy" xfId="2" xr:uid="{00000000-0005-0000-0000-000002000000}"/>
  </cellStyles>
  <dxfs count="0"/>
  <tableStyles count="0" defaultTableStyle="TableStyleMedium9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912812</xdr:colOff>
      <xdr:row>1</xdr:row>
      <xdr:rowOff>103188</xdr:rowOff>
    </xdr:from>
    <xdr:to>
      <xdr:col>11</xdr:col>
      <xdr:colOff>376622</xdr:colOff>
      <xdr:row>5</xdr:row>
      <xdr:rowOff>54102</xdr:rowOff>
    </xdr:to>
    <xdr:pic>
      <xdr:nvPicPr>
        <xdr:cNvPr id="4" name="Obrázek 11">
          <a:extLst>
            <a:ext uri="{FF2B5EF4-FFF2-40B4-BE49-F238E27FC236}">
              <a16:creationId xmlns:a16="http://schemas.microsoft.com/office/drawing/2014/main" id="{6553F23B-24F4-440F-A49B-E3622046E7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8937" y="261938"/>
          <a:ext cx="5131185" cy="585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Picková Šárka" id="{683D8A45-F760-4C24-80EF-8EC4BF4BA75B}" userId="S::sarka.pickova@dia.gov.cz::291be139-241e-4827-abe7-4bd9849b903b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G16" dT="2025-04-09T20:31:14.58" personId="{683D8A45-F760-4C24-80EF-8EC4BF4BA75B}" id="{DDEB4AF0-4E1D-4BC9-B20B-3974AB3E43A9}">
    <text>Zde by mělo být to, co skutečně nárokují</text>
  </threadedComment>
  <threadedComment ref="Q16" dT="2025-04-09T20:30:52.28" personId="{683D8A45-F760-4C24-80EF-8EC4BF4BA75B}" id="{FED0B686-751D-4BF3-B14D-9D0209D62643}">
    <text>Ráda bych změnila vzorec, aby se sčítala požadovaná mzda a požadované odměny, tak abychom se vyhnuli těm problémům, kdy nejsou odměny nárokovány, protože nejsou zdůvodněné a pak ta mzda neodpovídá ML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microsoft.com/office/2017/10/relationships/threadedComment" Target="../threadedComments/threadedComment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9:X69"/>
  <sheetViews>
    <sheetView tabSelected="1" zoomScale="80" zoomScaleNormal="80" zoomScaleSheetLayoutView="70" workbookViewId="0">
      <selection activeCell="F27" sqref="F27"/>
    </sheetView>
  </sheetViews>
  <sheetFormatPr defaultColWidth="9.140625" defaultRowHeight="12.75" x14ac:dyDescent="0.2"/>
  <cols>
    <col min="1" max="1" width="30.140625" style="1" customWidth="1"/>
    <col min="2" max="2" width="8.85546875" style="1" customWidth="1"/>
    <col min="3" max="3" width="8.140625" style="1" customWidth="1"/>
    <col min="4" max="4" width="22" style="1" customWidth="1"/>
    <col min="5" max="5" width="11.5703125" style="1" customWidth="1"/>
    <col min="6" max="8" width="12.42578125" style="1" customWidth="1"/>
    <col min="9" max="9" width="10" style="1" customWidth="1"/>
    <col min="10" max="10" width="10.85546875" style="1" customWidth="1"/>
    <col min="11" max="11" width="14.140625" style="1" customWidth="1"/>
    <col min="12" max="12" width="10.85546875" style="1" customWidth="1"/>
    <col min="13" max="14" width="13.5703125" style="1" customWidth="1"/>
    <col min="15" max="15" width="10.140625" style="1" customWidth="1"/>
    <col min="16" max="16" width="9" style="1" customWidth="1"/>
    <col min="17" max="17" width="14.42578125" style="1" customWidth="1"/>
    <col min="18" max="18" width="10.140625" style="1" bestFit="1" customWidth="1"/>
    <col min="19" max="19" width="11.5703125" style="1" customWidth="1"/>
    <col min="20" max="23" width="9.140625" style="1"/>
    <col min="24" max="24" width="10.85546875" style="1" bestFit="1" customWidth="1"/>
    <col min="25" max="16384" width="9.140625" style="1"/>
  </cols>
  <sheetData>
    <row r="9" spans="1:17" ht="15.75" x14ac:dyDescent="0.25">
      <c r="A9" s="117" t="s">
        <v>49</v>
      </c>
      <c r="B9" s="117"/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7"/>
    </row>
    <row r="10" spans="1:17" x14ac:dyDescent="0.2">
      <c r="A10" s="22" t="s">
        <v>0</v>
      </c>
    </row>
    <row r="11" spans="1:17" x14ac:dyDescent="0.2">
      <c r="A11" s="120" t="s">
        <v>1</v>
      </c>
      <c r="B11" s="119"/>
      <c r="C11" s="121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3"/>
    </row>
    <row r="12" spans="1:17" x14ac:dyDescent="0.2">
      <c r="A12" s="118" t="s">
        <v>2</v>
      </c>
      <c r="B12" s="119"/>
      <c r="C12" s="124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6"/>
    </row>
    <row r="13" spans="1:17" x14ac:dyDescent="0.2">
      <c r="A13" s="118" t="s">
        <v>3</v>
      </c>
      <c r="B13" s="119"/>
      <c r="C13" s="124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6"/>
    </row>
    <row r="14" spans="1:17" x14ac:dyDescent="0.2">
      <c r="A14" s="127" t="s">
        <v>4</v>
      </c>
      <c r="B14" s="128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</row>
    <row r="15" spans="1:17" x14ac:dyDescent="0.2">
      <c r="A15" s="129"/>
      <c r="B15" s="130"/>
      <c r="C15" s="130"/>
      <c r="D15" s="130"/>
      <c r="E15" s="130"/>
      <c r="F15" s="130"/>
      <c r="G15" s="130"/>
      <c r="H15" s="130"/>
      <c r="I15" s="130"/>
      <c r="J15" s="130"/>
      <c r="K15" s="130"/>
      <c r="L15" s="130"/>
      <c r="M15" s="130"/>
      <c r="N15" s="130"/>
      <c r="O15" s="130"/>
      <c r="P15" s="130"/>
      <c r="Q15" s="130"/>
    </row>
    <row r="16" spans="1:17" ht="39" customHeight="1" x14ac:dyDescent="0.2">
      <c r="A16" s="112" t="s">
        <v>5</v>
      </c>
      <c r="B16" s="104" t="s">
        <v>6</v>
      </c>
      <c r="C16" s="104" t="s">
        <v>7</v>
      </c>
      <c r="D16" s="102" t="s">
        <v>8</v>
      </c>
      <c r="E16" s="103"/>
      <c r="F16" s="103"/>
      <c r="G16" s="90" t="s">
        <v>9</v>
      </c>
      <c r="H16" s="90" t="s">
        <v>10</v>
      </c>
      <c r="I16" s="104" t="s">
        <v>11</v>
      </c>
      <c r="J16" s="106" t="s">
        <v>12</v>
      </c>
      <c r="K16" s="104" t="s">
        <v>13</v>
      </c>
      <c r="L16" s="131" t="s">
        <v>14</v>
      </c>
      <c r="M16" s="103" t="s">
        <v>15</v>
      </c>
      <c r="N16" s="104" t="s">
        <v>16</v>
      </c>
      <c r="O16" s="104" t="s">
        <v>17</v>
      </c>
      <c r="P16" s="104" t="s">
        <v>18</v>
      </c>
      <c r="Q16" s="115" t="s">
        <v>19</v>
      </c>
    </row>
    <row r="17" spans="1:24" ht="38.25" x14ac:dyDescent="0.2">
      <c r="A17" s="113"/>
      <c r="B17" s="108"/>
      <c r="C17" s="105"/>
      <c r="D17" s="47"/>
      <c r="E17" s="47" t="s">
        <v>20</v>
      </c>
      <c r="F17" s="47" t="s">
        <v>21</v>
      </c>
      <c r="G17" s="91"/>
      <c r="H17" s="91"/>
      <c r="I17" s="105"/>
      <c r="J17" s="107"/>
      <c r="K17" s="105"/>
      <c r="L17" s="108"/>
      <c r="M17" s="114"/>
      <c r="N17" s="105"/>
      <c r="O17" s="108"/>
      <c r="P17" s="105"/>
      <c r="Q17" s="116"/>
    </row>
    <row r="18" spans="1:24" x14ac:dyDescent="0.2">
      <c r="A18" s="23">
        <v>1</v>
      </c>
      <c r="B18" s="24">
        <v>2</v>
      </c>
      <c r="C18" s="24">
        <v>3</v>
      </c>
      <c r="D18" s="24">
        <v>4</v>
      </c>
      <c r="E18" s="24">
        <v>5</v>
      </c>
      <c r="F18" s="24">
        <v>6</v>
      </c>
      <c r="G18" s="132"/>
      <c r="H18" s="24"/>
      <c r="I18" s="24">
        <v>7</v>
      </c>
      <c r="J18" s="24">
        <v>8</v>
      </c>
      <c r="K18" s="24">
        <v>9</v>
      </c>
      <c r="L18" s="24">
        <v>10</v>
      </c>
      <c r="M18" s="24">
        <v>12</v>
      </c>
      <c r="N18" s="24">
        <v>13</v>
      </c>
      <c r="O18" s="24">
        <v>14</v>
      </c>
      <c r="P18" s="24">
        <v>15</v>
      </c>
      <c r="Q18" s="25">
        <v>16</v>
      </c>
      <c r="S18" s="55"/>
    </row>
    <row r="19" spans="1:24" x14ac:dyDescent="0.2">
      <c r="A19" s="57"/>
      <c r="B19" s="58"/>
      <c r="C19" s="17">
        <v>0</v>
      </c>
      <c r="D19" s="2"/>
      <c r="E19" s="2">
        <v>0</v>
      </c>
      <c r="F19" s="3"/>
      <c r="G19" s="4"/>
      <c r="H19" s="3"/>
      <c r="I19" s="60"/>
      <c r="J19" s="60"/>
      <c r="K19" s="88"/>
      <c r="L19" s="53"/>
      <c r="M19" s="2"/>
      <c r="N19" s="54"/>
      <c r="O19" s="54">
        <v>0</v>
      </c>
      <c r="P19" s="21">
        <v>0</v>
      </c>
      <c r="Q19" s="30">
        <f t="shared" ref="Q19:Q26" si="0">D19+E19+F19+K19+M19+N19+O19+P19</f>
        <v>0</v>
      </c>
      <c r="R19" s="82"/>
      <c r="S19" s="82"/>
    </row>
    <row r="20" spans="1:24" x14ac:dyDescent="0.2">
      <c r="A20" s="59"/>
      <c r="B20" s="58"/>
      <c r="C20" s="17">
        <v>0</v>
      </c>
      <c r="D20" s="2"/>
      <c r="E20" s="2">
        <v>0</v>
      </c>
      <c r="F20" s="3"/>
      <c r="G20" s="4"/>
      <c r="H20" s="3"/>
      <c r="I20" s="60"/>
      <c r="J20" s="60"/>
      <c r="K20" s="88"/>
      <c r="L20" s="53"/>
      <c r="M20" s="2"/>
      <c r="N20" s="54"/>
      <c r="O20" s="54"/>
      <c r="P20" s="21">
        <v>0</v>
      </c>
      <c r="Q20" s="30">
        <f t="shared" si="0"/>
        <v>0</v>
      </c>
      <c r="R20" s="83"/>
      <c r="S20" s="82"/>
    </row>
    <row r="21" spans="1:24" x14ac:dyDescent="0.2">
      <c r="A21" s="59"/>
      <c r="B21" s="58"/>
      <c r="C21" s="17">
        <v>0</v>
      </c>
      <c r="D21" s="2"/>
      <c r="E21" s="2">
        <v>0</v>
      </c>
      <c r="F21" s="3"/>
      <c r="G21" s="4"/>
      <c r="H21" s="3"/>
      <c r="I21" s="60"/>
      <c r="J21" s="60"/>
      <c r="K21" s="88"/>
      <c r="L21" s="53"/>
      <c r="M21" s="2"/>
      <c r="N21" s="54"/>
      <c r="O21" s="54"/>
      <c r="P21" s="21">
        <v>0</v>
      </c>
      <c r="Q21" s="30">
        <f t="shared" si="0"/>
        <v>0</v>
      </c>
      <c r="R21" s="83"/>
      <c r="S21" s="83"/>
    </row>
    <row r="22" spans="1:24" x14ac:dyDescent="0.2">
      <c r="A22" s="59"/>
      <c r="B22" s="58"/>
      <c r="C22" s="17">
        <v>0</v>
      </c>
      <c r="D22" s="2"/>
      <c r="E22" s="2">
        <v>0</v>
      </c>
      <c r="F22" s="3"/>
      <c r="G22" s="4"/>
      <c r="H22" s="3"/>
      <c r="I22" s="60"/>
      <c r="J22" s="60"/>
      <c r="K22" s="88"/>
      <c r="L22" s="53"/>
      <c r="M22" s="2"/>
      <c r="N22" s="54"/>
      <c r="O22" s="54"/>
      <c r="P22" s="21">
        <v>0</v>
      </c>
      <c r="Q22" s="30">
        <f t="shared" si="0"/>
        <v>0</v>
      </c>
      <c r="R22" s="82"/>
      <c r="S22" s="82"/>
      <c r="T22" s="55"/>
    </row>
    <row r="23" spans="1:24" x14ac:dyDescent="0.2">
      <c r="A23" s="59"/>
      <c r="B23" s="58"/>
      <c r="C23" s="17">
        <v>0</v>
      </c>
      <c r="D23" s="2"/>
      <c r="E23" s="2">
        <v>0</v>
      </c>
      <c r="F23" s="3"/>
      <c r="G23" s="4"/>
      <c r="H23" s="3"/>
      <c r="I23" s="60"/>
      <c r="J23" s="60"/>
      <c r="K23" s="88"/>
      <c r="L23" s="53"/>
      <c r="M23" s="2"/>
      <c r="N23" s="54"/>
      <c r="O23" s="54"/>
      <c r="P23" s="21">
        <v>0</v>
      </c>
      <c r="Q23" s="30">
        <f t="shared" si="0"/>
        <v>0</v>
      </c>
      <c r="R23" s="82"/>
      <c r="S23" s="82"/>
      <c r="T23" s="55"/>
    </row>
    <row r="24" spans="1:24" x14ac:dyDescent="0.2">
      <c r="A24" s="59"/>
      <c r="B24" s="58"/>
      <c r="C24" s="17">
        <v>0</v>
      </c>
      <c r="D24" s="2"/>
      <c r="E24" s="2">
        <v>0</v>
      </c>
      <c r="F24" s="3"/>
      <c r="G24" s="4"/>
      <c r="H24" s="3"/>
      <c r="I24" s="60"/>
      <c r="J24" s="60"/>
      <c r="K24" s="88"/>
      <c r="L24" s="53"/>
      <c r="M24" s="2"/>
      <c r="N24" s="54"/>
      <c r="O24" s="54"/>
      <c r="P24" s="21">
        <v>0</v>
      </c>
      <c r="Q24" s="30">
        <f t="shared" si="0"/>
        <v>0</v>
      </c>
      <c r="R24" s="82"/>
      <c r="S24" s="82"/>
      <c r="T24" s="55"/>
    </row>
    <row r="25" spans="1:24" x14ac:dyDescent="0.2">
      <c r="A25" s="59"/>
      <c r="B25" s="58"/>
      <c r="C25" s="17">
        <v>0</v>
      </c>
      <c r="D25" s="2"/>
      <c r="E25" s="2">
        <v>0</v>
      </c>
      <c r="F25" s="3"/>
      <c r="G25" s="4"/>
      <c r="H25" s="3"/>
      <c r="I25" s="60"/>
      <c r="J25" s="60"/>
      <c r="K25" s="88"/>
      <c r="L25" s="53"/>
      <c r="M25" s="2"/>
      <c r="N25" s="54"/>
      <c r="O25" s="54"/>
      <c r="P25" s="21">
        <v>0</v>
      </c>
      <c r="Q25" s="30">
        <f t="shared" si="0"/>
        <v>0</v>
      </c>
      <c r="R25" s="82"/>
      <c r="S25" s="82"/>
      <c r="T25" s="55"/>
    </row>
    <row r="26" spans="1:24" ht="13.5" thickBot="1" x14ac:dyDescent="0.25">
      <c r="A26" s="133"/>
      <c r="B26" s="134"/>
      <c r="C26" s="135">
        <v>0</v>
      </c>
      <c r="D26" s="136"/>
      <c r="E26" s="137">
        <v>0</v>
      </c>
      <c r="F26" s="138"/>
      <c r="G26" s="136"/>
      <c r="H26" s="138"/>
      <c r="I26" s="139"/>
      <c r="J26" s="139"/>
      <c r="K26" s="140"/>
      <c r="L26" s="141"/>
      <c r="M26" s="137"/>
      <c r="N26" s="142"/>
      <c r="O26" s="142"/>
      <c r="P26" s="143">
        <v>0</v>
      </c>
      <c r="Q26" s="144">
        <f t="shared" si="0"/>
        <v>0</v>
      </c>
      <c r="R26" s="82"/>
      <c r="S26" s="82"/>
      <c r="T26" s="55"/>
    </row>
    <row r="27" spans="1:24" ht="13.5" thickBot="1" x14ac:dyDescent="0.25">
      <c r="A27" s="56" t="s">
        <v>22</v>
      </c>
      <c r="B27" s="73" t="s">
        <v>23</v>
      </c>
      <c r="C27" s="26"/>
      <c r="D27" s="27">
        <f>D19+D20+D26</f>
        <v>0</v>
      </c>
      <c r="E27" s="27"/>
      <c r="F27" s="27">
        <f>F19+F20+F21+F22+F23+F24++F25+F26</f>
        <v>0</v>
      </c>
      <c r="G27" s="27"/>
      <c r="H27" s="27"/>
      <c r="I27" s="27" t="s">
        <v>23</v>
      </c>
      <c r="J27" s="27" t="s">
        <v>23</v>
      </c>
      <c r="K27" s="75" t="s">
        <v>24</v>
      </c>
      <c r="L27" s="77" t="s">
        <v>23</v>
      </c>
      <c r="M27" s="63">
        <f>M19+M20+M21+M22+M23+M24+M25+M26</f>
        <v>0</v>
      </c>
      <c r="N27" s="61">
        <f>N19+N20+N21+N22+N23+N24+N25+N26</f>
        <v>0</v>
      </c>
      <c r="O27" s="81">
        <f>O19+O20+O21+O22+O23+O24+O25+O26</f>
        <v>0</v>
      </c>
      <c r="P27" s="27">
        <f>SUM(P19:P26)</f>
        <v>0</v>
      </c>
      <c r="Q27" s="28">
        <f>SUM(Q19:Q26)</f>
        <v>0</v>
      </c>
      <c r="R27" s="82"/>
      <c r="S27" s="82"/>
      <c r="T27" s="55"/>
    </row>
    <row r="28" spans="1:24" x14ac:dyDescent="0.2">
      <c r="A28" s="57"/>
      <c r="B28" s="64"/>
      <c r="C28" s="64">
        <v>0</v>
      </c>
      <c r="D28" s="65"/>
      <c r="E28" s="65">
        <v>0</v>
      </c>
      <c r="F28" s="65"/>
      <c r="G28" s="65"/>
      <c r="H28" s="65"/>
      <c r="I28" s="65"/>
      <c r="J28" s="65"/>
      <c r="K28" s="65"/>
      <c r="L28" s="76"/>
      <c r="M28" s="66"/>
      <c r="N28" s="67"/>
      <c r="O28" s="54"/>
      <c r="P28" s="80" t="s">
        <v>25</v>
      </c>
      <c r="Q28" s="30">
        <f t="shared" ref="Q28:Q35" si="1">D28+E28+F28+K28+M28+N28+O28+P28</f>
        <v>0</v>
      </c>
      <c r="R28" s="82"/>
      <c r="S28" s="82"/>
      <c r="T28" s="55"/>
      <c r="X28" s="55"/>
    </row>
    <row r="29" spans="1:24" x14ac:dyDescent="0.2">
      <c r="A29" s="59"/>
      <c r="B29" s="70"/>
      <c r="C29" s="70">
        <v>0</v>
      </c>
      <c r="D29" s="71"/>
      <c r="E29" s="71">
        <v>0</v>
      </c>
      <c r="F29" s="71"/>
      <c r="G29" s="71"/>
      <c r="H29" s="71"/>
      <c r="I29" s="71"/>
      <c r="J29" s="71"/>
      <c r="K29" s="71"/>
      <c r="L29" s="74"/>
      <c r="M29" s="71"/>
      <c r="N29" s="72"/>
      <c r="O29" s="54"/>
      <c r="P29" s="74">
        <v>0</v>
      </c>
      <c r="Q29" s="30">
        <f t="shared" si="1"/>
        <v>0</v>
      </c>
      <c r="R29" s="82"/>
      <c r="S29" s="82"/>
      <c r="T29" s="55"/>
    </row>
    <row r="30" spans="1:24" x14ac:dyDescent="0.2">
      <c r="A30" s="59"/>
      <c r="B30" s="70"/>
      <c r="C30" s="70">
        <v>0</v>
      </c>
      <c r="D30" s="71"/>
      <c r="E30" s="71">
        <v>0</v>
      </c>
      <c r="F30" s="71"/>
      <c r="G30" s="71"/>
      <c r="H30" s="71"/>
      <c r="I30" s="71"/>
      <c r="J30" s="71"/>
      <c r="K30" s="71"/>
      <c r="L30" s="74"/>
      <c r="M30" s="71"/>
      <c r="N30" s="72"/>
      <c r="O30" s="54"/>
      <c r="P30" s="74">
        <v>0</v>
      </c>
      <c r="Q30" s="30">
        <f t="shared" si="1"/>
        <v>0</v>
      </c>
      <c r="R30" s="82"/>
      <c r="S30" s="82"/>
      <c r="T30" s="55"/>
    </row>
    <row r="31" spans="1:24" x14ac:dyDescent="0.2">
      <c r="A31" s="59"/>
      <c r="B31" s="70"/>
      <c r="C31" s="70">
        <v>0</v>
      </c>
      <c r="D31" s="71"/>
      <c r="E31" s="71">
        <v>0</v>
      </c>
      <c r="F31" s="71"/>
      <c r="G31" s="71"/>
      <c r="H31" s="71"/>
      <c r="I31" s="71"/>
      <c r="J31" s="71"/>
      <c r="K31" s="71"/>
      <c r="L31" s="74"/>
      <c r="M31" s="2"/>
      <c r="N31" s="54"/>
      <c r="O31" s="54"/>
      <c r="P31" s="74">
        <v>0</v>
      </c>
      <c r="Q31" s="30">
        <f t="shared" si="1"/>
        <v>0</v>
      </c>
      <c r="R31" s="82"/>
      <c r="S31" s="82"/>
      <c r="T31" s="55"/>
    </row>
    <row r="32" spans="1:24" x14ac:dyDescent="0.2">
      <c r="A32" s="59"/>
      <c r="B32" s="70"/>
      <c r="C32" s="70">
        <v>0</v>
      </c>
      <c r="D32" s="71"/>
      <c r="E32" s="71">
        <v>0</v>
      </c>
      <c r="F32" s="71"/>
      <c r="G32" s="71"/>
      <c r="H32" s="71"/>
      <c r="I32" s="71"/>
      <c r="J32" s="71"/>
      <c r="K32" s="71"/>
      <c r="L32" s="74"/>
      <c r="M32" s="2"/>
      <c r="N32" s="54"/>
      <c r="O32" s="54"/>
      <c r="P32" s="74">
        <v>0</v>
      </c>
      <c r="Q32" s="30">
        <f t="shared" si="1"/>
        <v>0</v>
      </c>
      <c r="R32" s="82"/>
      <c r="S32" s="82"/>
      <c r="T32" s="55"/>
    </row>
    <row r="33" spans="1:22" x14ac:dyDescent="0.2">
      <c r="A33" s="59"/>
      <c r="B33" s="70"/>
      <c r="C33" s="70">
        <v>0</v>
      </c>
      <c r="D33" s="71"/>
      <c r="E33" s="71">
        <v>0</v>
      </c>
      <c r="F33" s="71"/>
      <c r="G33" s="71"/>
      <c r="H33" s="71"/>
      <c r="I33" s="71"/>
      <c r="J33" s="71"/>
      <c r="K33" s="71"/>
      <c r="L33" s="74"/>
      <c r="M33" s="2"/>
      <c r="N33" s="54"/>
      <c r="O33" s="54"/>
      <c r="P33" s="74">
        <v>0</v>
      </c>
      <c r="Q33" s="30">
        <f t="shared" si="1"/>
        <v>0</v>
      </c>
      <c r="R33" s="82"/>
      <c r="S33" s="82"/>
      <c r="T33" s="55"/>
    </row>
    <row r="34" spans="1:22" x14ac:dyDescent="0.2">
      <c r="A34" s="59"/>
      <c r="B34" s="70"/>
      <c r="C34" s="70">
        <v>0</v>
      </c>
      <c r="D34" s="71"/>
      <c r="E34" s="71">
        <v>0</v>
      </c>
      <c r="F34" s="71"/>
      <c r="G34" s="71"/>
      <c r="H34" s="71"/>
      <c r="I34" s="71"/>
      <c r="J34" s="71"/>
      <c r="K34" s="71"/>
      <c r="L34" s="74"/>
      <c r="M34" s="2"/>
      <c r="N34" s="54"/>
      <c r="O34" s="54"/>
      <c r="P34" s="74">
        <v>0</v>
      </c>
      <c r="Q34" s="30">
        <f t="shared" si="1"/>
        <v>0</v>
      </c>
      <c r="R34" s="82"/>
      <c r="S34" s="82"/>
      <c r="T34" s="55"/>
    </row>
    <row r="35" spans="1:22" x14ac:dyDescent="0.2">
      <c r="A35" s="59"/>
      <c r="B35" s="68"/>
      <c r="C35" s="68">
        <v>0</v>
      </c>
      <c r="D35" s="69"/>
      <c r="E35" s="71">
        <v>0</v>
      </c>
      <c r="F35" s="71"/>
      <c r="G35" s="92"/>
      <c r="H35" s="92"/>
      <c r="I35" s="68"/>
      <c r="J35" s="68"/>
      <c r="K35" s="68"/>
      <c r="L35" s="78"/>
      <c r="M35" s="2"/>
      <c r="N35" s="54"/>
      <c r="O35" s="54"/>
      <c r="P35" s="79">
        <v>0</v>
      </c>
      <c r="Q35" s="30">
        <f t="shared" si="1"/>
        <v>0</v>
      </c>
      <c r="R35" s="82"/>
      <c r="S35" s="82"/>
      <c r="T35" s="55"/>
    </row>
    <row r="36" spans="1:22" x14ac:dyDescent="0.2">
      <c r="A36" s="56" t="s">
        <v>22</v>
      </c>
      <c r="B36" s="73" t="s">
        <v>23</v>
      </c>
      <c r="C36" s="26"/>
      <c r="D36" s="27">
        <f>D28+D29+D35</f>
        <v>0</v>
      </c>
      <c r="E36" s="27"/>
      <c r="F36" s="27">
        <f>SUM(F28:F35)</f>
        <v>0</v>
      </c>
      <c r="G36" s="27"/>
      <c r="H36" s="27"/>
      <c r="I36" s="27" t="s">
        <v>23</v>
      </c>
      <c r="J36" s="27" t="s">
        <v>23</v>
      </c>
      <c r="K36" s="75" t="s">
        <v>24</v>
      </c>
      <c r="L36" s="77" t="s">
        <v>23</v>
      </c>
      <c r="M36" s="63">
        <f>M28+M29+M30+M31+M32+M33+M34+M35</f>
        <v>0</v>
      </c>
      <c r="N36" s="61">
        <f>N28+N29+N30+N31+N32+N33+N34+N35</f>
        <v>0</v>
      </c>
      <c r="O36" s="81">
        <f>O28+O29+O30+O31+O32+O33+O34+O35</f>
        <v>0</v>
      </c>
      <c r="P36" s="27">
        <f>SUM(P28:P35)</f>
        <v>0</v>
      </c>
      <c r="Q36" s="28">
        <f>SUM(Q28:Q35)</f>
        <v>0</v>
      </c>
    </row>
    <row r="37" spans="1:22" x14ac:dyDescent="0.2">
      <c r="A37" s="29" t="s">
        <v>26</v>
      </c>
      <c r="B37" s="26"/>
      <c r="C37" s="26"/>
      <c r="D37" s="27">
        <f>D27</f>
        <v>0</v>
      </c>
      <c r="E37" s="27"/>
      <c r="F37" s="27">
        <f>F27+F36</f>
        <v>0</v>
      </c>
      <c r="G37" s="27"/>
      <c r="H37" s="27"/>
      <c r="I37" s="27" t="s">
        <v>23</v>
      </c>
      <c r="J37" s="27" t="s">
        <v>23</v>
      </c>
      <c r="K37" s="27" t="s">
        <v>24</v>
      </c>
      <c r="L37" s="27" t="s">
        <v>23</v>
      </c>
      <c r="M37" s="27">
        <f>M27+M36</f>
        <v>0</v>
      </c>
      <c r="N37" s="27">
        <f>N27+N36</f>
        <v>0</v>
      </c>
      <c r="O37" s="27">
        <f>O27+O36</f>
        <v>0</v>
      </c>
      <c r="P37" s="27">
        <f>P27</f>
        <v>0</v>
      </c>
      <c r="Q37" s="28">
        <f>Q27+Q36</f>
        <v>0</v>
      </c>
      <c r="R37" s="55"/>
      <c r="V37" s="55"/>
    </row>
    <row r="38" spans="1:22" x14ac:dyDescent="0.2">
      <c r="R38" s="55"/>
    </row>
    <row r="39" spans="1:22" x14ac:dyDescent="0.2">
      <c r="A39" s="101"/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  <c r="N39" s="62"/>
      <c r="O39" s="62"/>
      <c r="P39" s="62"/>
      <c r="V39" s="5"/>
    </row>
    <row r="40" spans="1:22" x14ac:dyDescent="0.2">
      <c r="A40" s="31" t="s">
        <v>27</v>
      </c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109" t="s">
        <v>28</v>
      </c>
      <c r="M40" s="110"/>
      <c r="N40" s="110"/>
      <c r="O40" s="110"/>
      <c r="P40" s="110"/>
      <c r="Q40" s="111"/>
      <c r="U40" s="55"/>
      <c r="V40" s="5"/>
    </row>
    <row r="41" spans="1:22" x14ac:dyDescent="0.2">
      <c r="A41" s="84" t="s">
        <v>29</v>
      </c>
      <c r="B41" s="33"/>
      <c r="C41" s="33"/>
      <c r="D41" s="33"/>
      <c r="E41" s="33"/>
      <c r="F41" s="33"/>
      <c r="G41" s="33"/>
      <c r="H41" s="33"/>
      <c r="I41" s="33"/>
      <c r="J41" s="33"/>
      <c r="K41" s="34"/>
      <c r="L41" s="35" t="s">
        <v>30</v>
      </c>
      <c r="M41" s="36"/>
      <c r="N41" s="36"/>
      <c r="O41" s="36"/>
      <c r="P41" s="36"/>
      <c r="Q41" s="37"/>
      <c r="U41" s="6"/>
    </row>
    <row r="42" spans="1:22" ht="12.75" customHeight="1" x14ac:dyDescent="0.2">
      <c r="A42" s="38"/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40"/>
      <c r="M42" s="39"/>
      <c r="N42" s="39"/>
      <c r="O42" s="39"/>
      <c r="P42" s="39"/>
      <c r="Q42" s="41"/>
      <c r="R42" s="7"/>
      <c r="S42" s="7"/>
      <c r="T42" s="7"/>
      <c r="U42" s="6"/>
    </row>
    <row r="43" spans="1:22" x14ac:dyDescent="0.2">
      <c r="A43" s="48"/>
      <c r="B43" s="7"/>
      <c r="C43" s="7"/>
      <c r="D43" s="7"/>
      <c r="E43" s="7"/>
      <c r="F43" s="7"/>
      <c r="G43" s="7"/>
      <c r="H43" s="7"/>
      <c r="I43" s="7"/>
      <c r="J43" s="7"/>
      <c r="K43" s="7"/>
      <c r="L43" s="19"/>
      <c r="M43" s="7"/>
      <c r="N43" s="7"/>
      <c r="O43" s="7"/>
      <c r="P43" s="7"/>
      <c r="Q43" s="18"/>
      <c r="R43" s="7"/>
      <c r="S43" s="7"/>
      <c r="T43" s="7"/>
      <c r="U43" s="6"/>
    </row>
    <row r="44" spans="1:22" x14ac:dyDescent="0.2">
      <c r="A44" s="49" t="s">
        <v>31</v>
      </c>
      <c r="B44" s="50"/>
      <c r="C44" s="50"/>
      <c r="D44" s="50"/>
      <c r="E44" s="50"/>
      <c r="F44" s="50"/>
      <c r="G44" s="50"/>
      <c r="H44" s="50"/>
      <c r="I44" s="50"/>
      <c r="J44" s="50"/>
      <c r="K44" s="51"/>
      <c r="L44" s="42"/>
      <c r="M44" s="110"/>
      <c r="N44" s="110"/>
      <c r="O44" s="110"/>
      <c r="P44" s="110"/>
      <c r="Q44" s="111"/>
      <c r="T44" s="8"/>
      <c r="U44" s="9"/>
    </row>
    <row r="45" spans="1:22" x14ac:dyDescent="0.2">
      <c r="A45" s="84" t="s">
        <v>29</v>
      </c>
      <c r="B45" s="33"/>
      <c r="C45" s="33"/>
      <c r="D45" s="33"/>
      <c r="E45" s="33"/>
      <c r="F45" s="33"/>
      <c r="G45" s="33"/>
      <c r="H45" s="33"/>
      <c r="I45" s="33"/>
      <c r="J45" s="33"/>
      <c r="K45" s="52"/>
      <c r="L45" s="35" t="s">
        <v>30</v>
      </c>
      <c r="M45" s="33"/>
      <c r="N45" s="33"/>
      <c r="O45" s="33"/>
      <c r="P45" s="33"/>
      <c r="Q45" s="37"/>
      <c r="R45" s="10"/>
      <c r="S45" s="11"/>
      <c r="T45" s="11"/>
      <c r="U45" s="12"/>
    </row>
    <row r="46" spans="1:22" x14ac:dyDescent="0.2">
      <c r="A46" s="48"/>
      <c r="B46" s="7"/>
      <c r="C46" s="7"/>
      <c r="D46" s="7"/>
      <c r="E46" s="7"/>
      <c r="F46" s="7"/>
      <c r="G46" s="7"/>
      <c r="H46" s="7"/>
      <c r="I46" s="7"/>
      <c r="J46" s="7"/>
      <c r="K46" s="7"/>
      <c r="L46" s="19"/>
      <c r="M46" s="7"/>
      <c r="N46" s="7"/>
      <c r="O46" s="7"/>
      <c r="P46" s="7"/>
      <c r="Q46" s="18"/>
      <c r="R46" s="10"/>
      <c r="S46" s="10"/>
      <c r="T46" s="10"/>
      <c r="U46" s="12"/>
    </row>
    <row r="47" spans="1:22" ht="23.45" customHeight="1" x14ac:dyDescent="0.25">
      <c r="A47" s="85" t="s">
        <v>32</v>
      </c>
      <c r="B47" s="86"/>
      <c r="C47" s="86"/>
      <c r="D47" s="86"/>
      <c r="E47" s="87"/>
      <c r="F47" s="15"/>
      <c r="G47" s="15"/>
      <c r="H47" s="15"/>
      <c r="I47" s="15"/>
      <c r="J47" s="15"/>
      <c r="K47" s="15"/>
      <c r="L47" s="20"/>
      <c r="M47" s="15"/>
      <c r="N47" s="15"/>
      <c r="O47" s="15"/>
      <c r="P47" s="15"/>
      <c r="Q47" s="16"/>
      <c r="R47" s="10"/>
      <c r="S47" s="10"/>
      <c r="T47" s="10"/>
      <c r="U47" s="12"/>
    </row>
    <row r="48" spans="1:22" ht="33" customHeight="1" x14ac:dyDescent="0.2">
      <c r="A48" s="93"/>
      <c r="B48" s="94"/>
      <c r="C48" s="94"/>
      <c r="D48" s="94"/>
      <c r="E48" s="95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10"/>
      <c r="S48" s="10"/>
      <c r="T48" s="10"/>
      <c r="U48" s="12"/>
    </row>
    <row r="49" spans="1:21" ht="51" customHeight="1" x14ac:dyDescent="0.2">
      <c r="A49" s="96"/>
      <c r="B49" s="97"/>
      <c r="C49" s="97"/>
      <c r="D49" s="97"/>
      <c r="E49" s="98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10"/>
      <c r="S49" s="10"/>
      <c r="T49" s="10"/>
      <c r="U49" s="12"/>
    </row>
    <row r="50" spans="1:21" ht="42" customHeight="1" x14ac:dyDescent="0.2">
      <c r="A50" s="13" t="s">
        <v>33</v>
      </c>
      <c r="B50" s="13"/>
      <c r="C50" s="13"/>
      <c r="R50" s="10"/>
      <c r="S50" s="10"/>
      <c r="T50" s="10"/>
      <c r="U50" s="12"/>
    </row>
    <row r="51" spans="1:21" ht="12.75" customHeight="1" x14ac:dyDescent="0.2">
      <c r="A51" s="99" t="s">
        <v>34</v>
      </c>
      <c r="B51" s="100"/>
      <c r="C51" s="100"/>
      <c r="D51" s="100"/>
      <c r="E51" s="100"/>
      <c r="F51" s="100"/>
      <c r="G51" s="100"/>
      <c r="H51" s="100"/>
      <c r="I51" s="100"/>
      <c r="J51" s="100"/>
      <c r="K51" s="100"/>
      <c r="L51" s="100"/>
      <c r="M51" s="100"/>
      <c r="N51" s="100"/>
      <c r="O51" s="100"/>
      <c r="P51" s="100"/>
      <c r="Q51" s="100"/>
      <c r="R51" s="14"/>
      <c r="S51" s="14"/>
      <c r="T51" s="14"/>
      <c r="U51" s="12"/>
    </row>
    <row r="52" spans="1:21" x14ac:dyDescent="0.2">
      <c r="A52" s="13" t="s">
        <v>35</v>
      </c>
    </row>
    <row r="53" spans="1:21" x14ac:dyDescent="0.2">
      <c r="A53" s="13" t="s">
        <v>36</v>
      </c>
    </row>
    <row r="54" spans="1:21" x14ac:dyDescent="0.2">
      <c r="A54" s="89" t="s">
        <v>37</v>
      </c>
    </row>
    <row r="55" spans="1:21" x14ac:dyDescent="0.2">
      <c r="A55" s="43" t="s">
        <v>38</v>
      </c>
    </row>
    <row r="56" spans="1:21" x14ac:dyDescent="0.2">
      <c r="A56" s="43" t="s">
        <v>39</v>
      </c>
    </row>
    <row r="57" spans="1:21" x14ac:dyDescent="0.2">
      <c r="A57" s="43" t="s">
        <v>40</v>
      </c>
    </row>
    <row r="58" spans="1:21" x14ac:dyDescent="0.2">
      <c r="A58" s="43" t="s">
        <v>41</v>
      </c>
    </row>
    <row r="59" spans="1:21" x14ac:dyDescent="0.2">
      <c r="A59" s="43" t="s">
        <v>42</v>
      </c>
    </row>
    <row r="60" spans="1:21" x14ac:dyDescent="0.2">
      <c r="A60" s="46" t="s">
        <v>43</v>
      </c>
    </row>
    <row r="61" spans="1:21" x14ac:dyDescent="0.2">
      <c r="A61" s="43" t="s">
        <v>44</v>
      </c>
    </row>
    <row r="62" spans="1:21" x14ac:dyDescent="0.2">
      <c r="A62" s="89" t="s">
        <v>45</v>
      </c>
    </row>
    <row r="63" spans="1:21" x14ac:dyDescent="0.2">
      <c r="A63" s="89" t="s">
        <v>46</v>
      </c>
    </row>
    <row r="64" spans="1:21" x14ac:dyDescent="0.2">
      <c r="A64" s="89" t="s">
        <v>47</v>
      </c>
    </row>
    <row r="65" spans="1:1" x14ac:dyDescent="0.2">
      <c r="A65" s="89" t="s">
        <v>48</v>
      </c>
    </row>
    <row r="66" spans="1:1" x14ac:dyDescent="0.2">
      <c r="A66"/>
    </row>
    <row r="67" spans="1:1" ht="15.75" x14ac:dyDescent="0.25">
      <c r="A67" s="44"/>
    </row>
    <row r="68" spans="1:1" ht="15.75" x14ac:dyDescent="0.25">
      <c r="A68" s="45"/>
    </row>
    <row r="69" spans="1:1" ht="15.75" x14ac:dyDescent="0.25">
      <c r="A69" s="44"/>
    </row>
  </sheetData>
  <customSheetViews>
    <customSheetView guid="{27D8E706-4DF5-4841-8B57-F56464D2F3E1}" showPageBreaks="1" fitToPage="1" printArea="1" view="pageBreakPreview" showRuler="0" topLeftCell="B25">
      <selection activeCell="K42" sqref="K42"/>
      <pageMargins left="0" right="0" top="0" bottom="0" header="0" footer="0"/>
      <printOptions horizontalCentered="1"/>
      <pageSetup paperSize="9" scale="65" orientation="landscape" cellComments="asDisplayed" r:id="rId1"/>
      <headerFooter alignWithMargins="0">
        <oddHeader xml:space="preserve">&amp;C&amp;"Arial,Tučné"&amp;12
</oddHeader>
        <oddFooter>&amp;L&amp;D&amp;R&amp;P z &amp;N</oddFooter>
      </headerFooter>
    </customSheetView>
    <customSheetView guid="{DF2F8F12-859C-4690-9308-B1AE1042871C}" showPageBreaks="1" fitToPage="1" printArea="1" view="pageBreakPreview" showRuler="0" topLeftCell="B1">
      <selection activeCell="F11" sqref="F11"/>
      <pageMargins left="0" right="0" top="0" bottom="0" header="0" footer="0"/>
      <printOptions horizontalCentered="1"/>
      <pageSetup paperSize="9" scale="64" orientation="landscape" cellComments="asDisplayed" r:id="rId2"/>
      <headerFooter alignWithMargins="0">
        <oddHeader xml:space="preserve">&amp;C&amp;"Arial,Tučné"&amp;12
</oddHeader>
        <oddFooter>&amp;L&amp;D&amp;R&amp;P z &amp;N</oddFooter>
      </headerFooter>
    </customSheetView>
  </customSheetViews>
  <mergeCells count="27">
    <mergeCell ref="B16:B17"/>
    <mergeCell ref="A9:Q9"/>
    <mergeCell ref="A12:B12"/>
    <mergeCell ref="A11:B11"/>
    <mergeCell ref="C11:Q11"/>
    <mergeCell ref="C12:Q12"/>
    <mergeCell ref="C13:Q13"/>
    <mergeCell ref="A14:Q15"/>
    <mergeCell ref="L16:L17"/>
    <mergeCell ref="N16:N17"/>
    <mergeCell ref="A13:B13"/>
    <mergeCell ref="A48:E48"/>
    <mergeCell ref="A49:E49"/>
    <mergeCell ref="A51:Q51"/>
    <mergeCell ref="A39:M39"/>
    <mergeCell ref="D16:F16"/>
    <mergeCell ref="I16:I17"/>
    <mergeCell ref="J16:J17"/>
    <mergeCell ref="O16:O17"/>
    <mergeCell ref="L40:Q40"/>
    <mergeCell ref="K16:K17"/>
    <mergeCell ref="C16:C17"/>
    <mergeCell ref="P16:P17"/>
    <mergeCell ref="A16:A17"/>
    <mergeCell ref="M44:Q44"/>
    <mergeCell ref="M16:M17"/>
    <mergeCell ref="Q16:Q17"/>
  </mergeCells>
  <phoneticPr fontId="3" type="noConversion"/>
  <dataValidations xWindow="830" yWindow="122" count="1">
    <dataValidation allowBlank="1" showErrorMessage="1" sqref="N14:P16 M41:Q43 C18 B14:B18 Q37:Q39 N18:P39 B19:C47 M14:M39 Q36:V36 T22:V35 R9:V21 U37:V40 R37:R40 Q14:Q35 A1:A61 A63:A1048576 R41:V1048576 F18:L65540 W1:IX1048576 M45:Q65540 B50:E65540 D18:E47 B9:Q10 C14:L16 D17:H17" xr:uid="{00000000-0002-0000-0000-000000000000}"/>
  </dataValidations>
  <printOptions horizontalCentered="1"/>
  <pageMargins left="0.25" right="0.25" top="0.75" bottom="0.75" header="0.3" footer="0.3"/>
  <pageSetup paperSize="9" scale="50" orientation="portrait" cellComments="asDisplayed" r:id="rId3"/>
  <headerFooter alignWithMargins="0">
    <oddHeader xml:space="preserve">&amp;C&amp;"Arial,Tučné"&amp;12
</oddHeader>
    <oddFooter>&amp;R&amp;P z &amp;N</oddFooter>
  </headerFooter>
  <drawing r:id="rId4"/>
  <legacyDrawing r:id="rId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e0bcd30-401b-42aa-af77-b50d02635d7c" xsi:nil="true"/>
    <lcf76f155ced4ddcb4097134ff3c332f xmlns="653589d5-ed97-48b4-ad18-19bd5d335cb7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A482863A91C114B80463C6B57778364" ma:contentTypeVersion="14" ma:contentTypeDescription="Vytvoří nový dokument" ma:contentTypeScope="" ma:versionID="ccc12b76f1a688a5c006f66beeb6a785">
  <xsd:schema xmlns:xsd="http://www.w3.org/2001/XMLSchema" xmlns:xs="http://www.w3.org/2001/XMLSchema" xmlns:p="http://schemas.microsoft.com/office/2006/metadata/properties" xmlns:ns2="653589d5-ed97-48b4-ad18-19bd5d335cb7" xmlns:ns3="9e0bcd30-401b-42aa-af77-b50d02635d7c" targetNamespace="http://schemas.microsoft.com/office/2006/metadata/properties" ma:root="true" ma:fieldsID="ab04282ad05f0e765a7d1a13ade52a87" ns2:_="" ns3:_="">
    <xsd:import namespace="653589d5-ed97-48b4-ad18-19bd5d335cb7"/>
    <xsd:import namespace="9e0bcd30-401b-42aa-af77-b50d02635d7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3589d5-ed97-48b4-ad18-19bd5d335c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Značky obrázků" ma:readOnly="false" ma:fieldId="{5cf76f15-5ced-4ddc-b409-7134ff3c332f}" ma:taxonomyMulti="true" ma:sspId="d2a44d23-90f1-4afd-aa8c-0d6faad4ae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0bcd30-401b-42aa-af77-b50d02635d7c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b1442ce3-3cd5-4e65-a099-34f97940d1c2}" ma:internalName="TaxCatchAll" ma:showField="CatchAllData" ma:web="9e0bcd30-401b-42aa-af77-b50d02635d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466539B-73D9-4187-96D5-F5DB71FD9A4A}">
  <ds:schemaRefs>
    <ds:schemaRef ds:uri="http://schemas.microsoft.com/office/2006/metadata/properties"/>
    <ds:schemaRef ds:uri="http://schemas.microsoft.com/office/infopath/2007/PartnerControls"/>
    <ds:schemaRef ds:uri="9e0bcd30-401b-42aa-af77-b50d02635d7c"/>
    <ds:schemaRef ds:uri="653589d5-ed97-48b4-ad18-19bd5d335cb7"/>
  </ds:schemaRefs>
</ds:datastoreItem>
</file>

<file path=customXml/itemProps2.xml><?xml version="1.0" encoding="utf-8"?>
<ds:datastoreItem xmlns:ds="http://schemas.openxmlformats.org/officeDocument/2006/customXml" ds:itemID="{715D1CC0-206D-4EFE-AB17-CEAD976C00BD}"/>
</file>

<file path=customXml/itemProps3.xml><?xml version="1.0" encoding="utf-8"?>
<ds:datastoreItem xmlns:ds="http://schemas.openxmlformats.org/officeDocument/2006/customXml" ds:itemID="{B45133CE-28BC-4FC1-8791-F2289ADFA84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rekapitulace mezd</vt:lpstr>
      <vt:lpstr>'rekapitulace mezd'!Oblast_tisku</vt:lpstr>
    </vt:vector>
  </TitlesOfParts>
  <Manager/>
  <Company>CRR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Hrstkova</dc:creator>
  <cp:keywords/>
  <dc:description/>
  <cp:lastModifiedBy>Štaflová Tereza</cp:lastModifiedBy>
  <cp:revision/>
  <dcterms:created xsi:type="dcterms:W3CDTF">2008-01-11T13:41:39Z</dcterms:created>
  <dcterms:modified xsi:type="dcterms:W3CDTF">2025-06-02T08:27:16Z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2023-11-20T14:07:55Z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5b6b85cd-44ef-4d66-86d4-603dd2160780</vt:lpwstr>
  </property>
  <property fmtid="{D5CDD505-2E9C-101B-9397-08002B2CF9AE}" pid="7" name="MSIP_Label_defa4170-0d19-0005-0004-bc88714345d2_ActionId">
    <vt:lpwstr>d70eb85b-5350-497e-b020-d91801f3a261</vt:lpwstr>
  </property>
  <property fmtid="{D5CDD505-2E9C-101B-9397-08002B2CF9AE}" pid="8" name="MSIP_Label_defa4170-0d19-0005-0004-bc88714345d2_ContentBits">
    <vt:lpwstr>0</vt:lpwstr>
  </property>
  <property fmtid="{D5CDD505-2E9C-101B-9397-08002B2CF9AE}" pid="9" name="ContentTypeId">
    <vt:lpwstr>0x0101003A482863A91C114B80463C6B57778364</vt:lpwstr>
  </property>
  <property fmtid="{D5CDD505-2E9C-101B-9397-08002B2CF9AE}" pid="10" name="MediaServiceImageTags">
    <vt:lpwstr/>
  </property>
</Properties>
</file>